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4\ІІІ Квартал\"/>
    </mc:Choice>
  </mc:AlternateContent>
  <bookViews>
    <workbookView xWindow="0" yWindow="0" windowWidth="25275" windowHeight="11835"/>
  </bookViews>
  <sheets>
    <sheet name="d-3" sheetId="1" r:id="rId1"/>
  </sheets>
  <definedNames>
    <definedName name="Z_8D009444_944E_4AE6_B124_72B770E7B72F_.wvu.Rows" localSheetId="0" hidden="1">'d-3'!$28:$28</definedName>
  </definedNames>
  <calcPr calcId="162913" refMode="R1C1"/>
</workbook>
</file>

<file path=xl/calcChain.xml><?xml version="1.0" encoding="utf-8"?>
<calcChain xmlns="http://schemas.openxmlformats.org/spreadsheetml/2006/main">
  <c r="B14" i="1" l="1"/>
  <c r="D23" i="1" l="1"/>
  <c r="E27" i="1" l="1"/>
  <c r="C14" i="1" l="1"/>
  <c r="E28" i="1" l="1"/>
  <c r="D28" i="1"/>
  <c r="D27" i="1"/>
  <c r="E26" i="1"/>
  <c r="D26" i="1"/>
  <c r="E25" i="1"/>
  <c r="D25" i="1"/>
  <c r="E24" i="1"/>
  <c r="D24" i="1"/>
  <c r="E23" i="1"/>
  <c r="E22" i="1"/>
  <c r="D22" i="1"/>
  <c r="C20" i="1"/>
  <c r="C10" i="1" s="1"/>
  <c r="B20" i="1"/>
  <c r="E19" i="1"/>
  <c r="D19" i="1"/>
  <c r="E18" i="1"/>
  <c r="D18" i="1"/>
  <c r="E17" i="1"/>
  <c r="D17" i="1"/>
  <c r="E16" i="1"/>
  <c r="D16" i="1"/>
  <c r="D15" i="1"/>
  <c r="E13" i="1"/>
  <c r="D13" i="1"/>
  <c r="E12" i="1"/>
  <c r="D12" i="1"/>
  <c r="D20" i="1" l="1"/>
  <c r="F28" i="1"/>
  <c r="F27" i="1"/>
  <c r="B10" i="1"/>
  <c r="D10" i="1" s="1"/>
  <c r="E20" i="1"/>
  <c r="E14" i="1"/>
  <c r="F12" i="1"/>
  <c r="D14" i="1"/>
  <c r="F14" i="1"/>
  <c r="F16" i="1"/>
  <c r="F18" i="1"/>
  <c r="F20" i="1"/>
  <c r="F23" i="1"/>
  <c r="F25" i="1"/>
  <c r="F13" i="1"/>
  <c r="F17" i="1"/>
  <c r="F19" i="1"/>
  <c r="F22" i="1"/>
  <c r="F24" i="1"/>
  <c r="F26" i="1"/>
  <c r="E10" i="1" l="1"/>
</calcChain>
</file>

<file path=xl/sharedStrings.xml><?xml version="1.0" encoding="utf-8"?>
<sst xmlns="http://schemas.openxmlformats.org/spreadsheetml/2006/main" count="32" uniqueCount="32">
  <si>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</si>
  <si>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</si>
  <si>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</si>
  <si>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</si>
  <si>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</si>
  <si>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</si>
  <si>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</si>
  <si>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</si>
  <si>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</si>
  <si>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</si>
  <si>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</si>
  <si>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</si>
  <si>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</si>
  <si>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</si>
  <si>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</si>
  <si>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</si>
  <si>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</si>
  <si>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</si>
  <si>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</si>
  <si>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</si>
  <si>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</si>
  <si>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</si>
  <si>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</si>
  <si>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</si>
  <si>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</si>
  <si>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</si>
  <si>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</si>
  <si>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</si>
  <si>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Додаток 3</t>
  </si>
  <si>
    <t>Уточнений план на  2024рік</t>
  </si>
  <si>
    <t>про використання бюджетних коштів на утримання органів місцевого самоврядування                                           за  9-ть місяців  2024 року по загальному фонду</t>
  </si>
  <si>
    <t>Фактично використано за  за  9-ть місяців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</si>
</sst>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7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horizontal="right"/>
    </xf>
    <xf numFmtId="164" fontId="5" fillId="0" borderId="1" xfId="0" applyNumberFormat="1" applyFont="1" applyBorder="1" applyProtection="1">
      <protection locked="0"/>
    </xf>
    <xf numFmtId="164" fontId="5" fillId="0" borderId="1" xfId="0" applyNumberFormat="1" applyFont="1" applyBorder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4" fillId="0" borderId="2" xfId="0" applyNumberFormat="1" applyFont="1" applyBorder="1" applyProtection="1">
      <protection locked="0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Fill="1" applyBorder="1" applyProtection="1">
      <protection locked="0"/>
    </xf>
    <xf numFmtId="0" fontId="4" fillId="0" borderId="0" xfId="0" applyFont="1" applyBorder="1" applyAlignment="1">
      <alignment vertical="top" wrapText="1"/>
    </xf>
    <xf numFmtId="165" fontId="4" fillId="0" borderId="0" xfId="0" applyNumberFormat="1" applyFont="1" applyBorder="1" applyProtection="1">
      <protection locked="0"/>
    </xf>
    <xf numFmtId="165" fontId="4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 shrinkToFit="1"/>
    </xf>
    <xf numFmtId="0" fontId="6" fillId="0" borderId="2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showZeros="0" tabSelected="1" showRuler="0" view="pageBreakPreview" topLeftCell="A10" zoomScaleSheetLayoutView="100" workbookViewId="0">
      <selection activeCell="K26" sqref="K26"/>
    </sheetView>
  </sheetViews>
  <sheetFormatPr defaultRowHeight="15.75" x14ac:dyDescent="0.25"/>
  <cols>
    <col min="1" max="1" width="28.875" style="2" customWidth="1"/>
    <col min="2" max="2" width="11.625" style="2" customWidth="1"/>
    <col min="3" max="3" width="12.375" style="2" customWidth="1"/>
    <col min="4" max="4" width="12.625" style="2" customWidth="1"/>
    <col min="5" max="5" width="9.5" style="2" customWidth="1"/>
    <col min="6" max="6" width="11.5" style="2" customWidth="1"/>
  </cols>
  <sheetData>
    <row r="1" spans="1:10" x14ac:dyDescent="0.25">
      <c r="C1" s="3"/>
      <c r="D1" s="3"/>
      <c r="E1" s="3"/>
      <c r="F1" s="4" t="s">
        <v>28</v>
      </c>
    </row>
    <row r="2" spans="1:10" x14ac:dyDescent="0.25">
      <c r="B2" s="3"/>
      <c r="C2" s="3"/>
      <c r="D2" s="3"/>
      <c r="E2" s="3"/>
      <c r="F2" s="4" t="s">
        <v>0</v>
      </c>
    </row>
    <row r="3" spans="1:10" x14ac:dyDescent="0.25">
      <c r="B3" s="3"/>
      <c r="C3" s="3"/>
      <c r="D3" s="3"/>
      <c r="E3" s="3"/>
      <c r="F3" s="4"/>
    </row>
    <row r="4" spans="1:10" x14ac:dyDescent="0.25">
      <c r="B4" s="3"/>
      <c r="C4" s="3"/>
      <c r="D4" s="3"/>
      <c r="E4" s="3"/>
      <c r="F4" s="4"/>
    </row>
    <row r="5" spans="1:10" x14ac:dyDescent="0.25">
      <c r="A5" s="24" t="s">
        <v>1</v>
      </c>
      <c r="B5" s="24"/>
      <c r="C5" s="24"/>
      <c r="D5" s="24"/>
      <c r="E5" s="24"/>
      <c r="F5" s="24"/>
    </row>
    <row r="6" spans="1:10" ht="36" customHeight="1" x14ac:dyDescent="0.25">
      <c r="A6" s="25" t="s">
        <v>30</v>
      </c>
      <c r="B6" s="25"/>
      <c r="C6" s="25"/>
      <c r="D6" s="25"/>
      <c r="E6" s="25"/>
      <c r="F6" s="25"/>
    </row>
    <row r="8" spans="1:10" x14ac:dyDescent="0.25">
      <c r="F8" s="2" t="s">
        <v>2</v>
      </c>
    </row>
    <row r="9" spans="1:10" ht="98.25" customHeight="1" x14ac:dyDescent="0.25">
      <c r="A9" s="18" t="s">
        <v>3</v>
      </c>
      <c r="B9" s="18" t="s">
        <v>29</v>
      </c>
      <c r="C9" s="18" t="s">
        <v>31</v>
      </c>
      <c r="D9" s="18" t="s">
        <v>4</v>
      </c>
      <c r="E9" s="18" t="s">
        <v>5</v>
      </c>
      <c r="F9" s="18" t="s">
        <v>6</v>
      </c>
    </row>
    <row r="10" spans="1:10" x14ac:dyDescent="0.25">
      <c r="A10" s="19" t="s">
        <v>7</v>
      </c>
      <c r="B10" s="5">
        <f>SUM(B12+B13+B14+B19+B20+B28+B27)</f>
        <v>247135</v>
      </c>
      <c r="C10" s="5">
        <f>SUM(C12+C13+C14+C19+C20+C28+C27)</f>
        <v>171738.59999999998</v>
      </c>
      <c r="D10" s="6">
        <f t="shared" ref="D10:D28" si="0">C10-B10</f>
        <v>-75396.400000000023</v>
      </c>
      <c r="E10" s="6">
        <f>C10/B10*100</f>
        <v>69.491816213810253</v>
      </c>
      <c r="F10" s="6">
        <v>100</v>
      </c>
    </row>
    <row r="11" spans="1:10" x14ac:dyDescent="0.25">
      <c r="A11" s="20" t="s">
        <v>8</v>
      </c>
      <c r="B11" s="7"/>
      <c r="C11" s="7"/>
      <c r="D11" s="8"/>
      <c r="E11" s="8"/>
      <c r="F11" s="8"/>
    </row>
    <row r="12" spans="1:10" ht="31.5" x14ac:dyDescent="0.25">
      <c r="A12" s="11" t="s">
        <v>9</v>
      </c>
      <c r="B12" s="7">
        <v>180412.79999999999</v>
      </c>
      <c r="C12" s="7">
        <v>128726.2</v>
      </c>
      <c r="D12" s="8">
        <f t="shared" si="0"/>
        <v>-51686.599999999991</v>
      </c>
      <c r="E12" s="8">
        <f>C12/B12*100</f>
        <v>71.350924102946138</v>
      </c>
      <c r="F12" s="8">
        <f>C12/C10*100</f>
        <v>74.954727708272927</v>
      </c>
    </row>
    <row r="13" spans="1:10" x14ac:dyDescent="0.25">
      <c r="A13" s="20" t="s">
        <v>10</v>
      </c>
      <c r="B13" s="7">
        <v>39139.599999999999</v>
      </c>
      <c r="C13" s="7">
        <v>27695.599999999999</v>
      </c>
      <c r="D13" s="8">
        <f t="shared" si="0"/>
        <v>-11444</v>
      </c>
      <c r="E13" s="8">
        <f>C13/B13*100</f>
        <v>70.761070629234851</v>
      </c>
      <c r="F13" s="8">
        <f>C13/C10*100</f>
        <v>16.126601707478695</v>
      </c>
    </row>
    <row r="14" spans="1:10" ht="31.5" x14ac:dyDescent="0.25">
      <c r="A14" s="11" t="s">
        <v>11</v>
      </c>
      <c r="B14" s="7">
        <f>B16+B17</f>
        <v>16161.5</v>
      </c>
      <c r="C14" s="7">
        <f>C16+C17</f>
        <v>8324.0999999999985</v>
      </c>
      <c r="D14" s="8">
        <f t="shared" si="0"/>
        <v>-7837.4000000000015</v>
      </c>
      <c r="E14" s="8">
        <f>C14/B14*100</f>
        <v>51.505738947498678</v>
      </c>
      <c r="F14" s="8">
        <f>C14/C10*100</f>
        <v>4.8469592741526952</v>
      </c>
    </row>
    <row r="15" spans="1:10" ht="12.75" customHeight="1" x14ac:dyDescent="0.25">
      <c r="A15" s="20" t="s">
        <v>12</v>
      </c>
      <c r="B15" s="7"/>
      <c r="C15" s="7"/>
      <c r="D15" s="8">
        <f t="shared" si="0"/>
        <v>0</v>
      </c>
      <c r="E15" s="8"/>
      <c r="F15" s="8"/>
      <c r="J15" s="1"/>
    </row>
    <row r="16" spans="1:10" ht="31.5" x14ac:dyDescent="0.25">
      <c r="A16" s="21" t="s">
        <v>13</v>
      </c>
      <c r="B16" s="7">
        <v>4127.2</v>
      </c>
      <c r="C16" s="7">
        <v>2114.1999999999998</v>
      </c>
      <c r="D16" s="8">
        <f t="shared" si="0"/>
        <v>-2013</v>
      </c>
      <c r="E16" s="8">
        <f>C16/B16*100</f>
        <v>51.22601279317697</v>
      </c>
      <c r="F16" s="8">
        <f>C16/C10*100</f>
        <v>1.2310569668088596</v>
      </c>
    </row>
    <row r="17" spans="1:6" ht="31.5" x14ac:dyDescent="0.25">
      <c r="A17" s="21" t="s">
        <v>14</v>
      </c>
      <c r="B17" s="7">
        <v>12034.3</v>
      </c>
      <c r="C17" s="7">
        <v>6209.9</v>
      </c>
      <c r="D17" s="8">
        <f t="shared" si="0"/>
        <v>-5824.4</v>
      </c>
      <c r="E17" s="8">
        <f>C17/B17*100</f>
        <v>51.601671887853882</v>
      </c>
      <c r="F17" s="8">
        <f>C17/C10*100</f>
        <v>3.6159023073438359</v>
      </c>
    </row>
    <row r="18" spans="1:6" ht="15" hidden="1" customHeight="1" x14ac:dyDescent="0.25">
      <c r="A18" s="22" t="s">
        <v>15</v>
      </c>
      <c r="B18" s="7"/>
      <c r="C18" s="7"/>
      <c r="D18" s="8">
        <f t="shared" si="0"/>
        <v>0</v>
      </c>
      <c r="E18" s="8" t="e">
        <f>C18/B18*100</f>
        <v>#DIV/0!</v>
      </c>
      <c r="F18" s="8">
        <f>C18/C10*100</f>
        <v>0</v>
      </c>
    </row>
    <row r="19" spans="1:6" x14ac:dyDescent="0.25">
      <c r="A19" s="20" t="s">
        <v>16</v>
      </c>
      <c r="B19" s="7">
        <v>769.2</v>
      </c>
      <c r="C19" s="7">
        <v>472.9</v>
      </c>
      <c r="D19" s="8">
        <f t="shared" si="0"/>
        <v>-296.30000000000007</v>
      </c>
      <c r="E19" s="8">
        <f>C19/B19*100</f>
        <v>61.479459178367122</v>
      </c>
      <c r="F19" s="8">
        <f>C19/C10*100</f>
        <v>0.27536034415093641</v>
      </c>
    </row>
    <row r="20" spans="1:6" ht="31.5" x14ac:dyDescent="0.25">
      <c r="A20" s="11" t="s">
        <v>17</v>
      </c>
      <c r="B20" s="7">
        <f>B22+B23+B24+B25+B26</f>
        <v>6984.4</v>
      </c>
      <c r="C20" s="7">
        <f>C22+C23+C24+C25+C26</f>
        <v>3236.3999999999996</v>
      </c>
      <c r="D20" s="7">
        <f>SUM(D22:D24)</f>
        <v>-3336.1000000000004</v>
      </c>
      <c r="E20" s="8">
        <f>C20/B20*100</f>
        <v>46.337552259320766</v>
      </c>
      <c r="F20" s="8">
        <f>C20/C10*100</f>
        <v>1.884491896405351</v>
      </c>
    </row>
    <row r="21" spans="1:6" ht="15.75" customHeight="1" x14ac:dyDescent="0.25">
      <c r="A21" s="20" t="s">
        <v>18</v>
      </c>
      <c r="B21" s="7"/>
      <c r="C21" s="7"/>
      <c r="D21" s="8"/>
      <c r="E21" s="8"/>
      <c r="F21" s="8"/>
    </row>
    <row r="22" spans="1:6" x14ac:dyDescent="0.25">
      <c r="A22" s="10" t="s">
        <v>19</v>
      </c>
      <c r="B22" s="7">
        <v>3838.4</v>
      </c>
      <c r="C22" s="7">
        <v>1746.1</v>
      </c>
      <c r="D22" s="8">
        <f t="shared" si="0"/>
        <v>-2092.3000000000002</v>
      </c>
      <c r="E22" s="8">
        <f>C22/B22*100</f>
        <v>45.490308461859101</v>
      </c>
      <c r="F22" s="8">
        <f>C22/C10*100</f>
        <v>1.0167195959440685</v>
      </c>
    </row>
    <row r="23" spans="1:6" x14ac:dyDescent="0.25">
      <c r="A23" s="21" t="s">
        <v>20</v>
      </c>
      <c r="B23" s="7">
        <v>205</v>
      </c>
      <c r="C23" s="7">
        <v>84.6</v>
      </c>
      <c r="D23" s="8">
        <f t="shared" si="0"/>
        <v>-120.4</v>
      </c>
      <c r="E23" s="8">
        <f>C23/B23*100</f>
        <v>41.268292682926827</v>
      </c>
      <c r="F23" s="8">
        <f>C23/C10*100</f>
        <v>4.9260911641296715E-2</v>
      </c>
    </row>
    <row r="24" spans="1:6" x14ac:dyDescent="0.25">
      <c r="A24" s="10" t="s">
        <v>21</v>
      </c>
      <c r="B24" s="7">
        <v>2374.5</v>
      </c>
      <c r="C24" s="9">
        <v>1251.0999999999999</v>
      </c>
      <c r="D24" s="8">
        <f t="shared" si="0"/>
        <v>-1123.4000000000001</v>
      </c>
      <c r="E24" s="8">
        <f>C24/B24*100</f>
        <v>52.68898715519056</v>
      </c>
      <c r="F24" s="8">
        <f>C24/C10*100</f>
        <v>0.72849085761733234</v>
      </c>
    </row>
    <row r="25" spans="1:6" ht="18.75" customHeight="1" x14ac:dyDescent="0.25">
      <c r="A25" s="23" t="s">
        <v>22</v>
      </c>
      <c r="B25" s="7">
        <v>524.5</v>
      </c>
      <c r="C25" s="9">
        <v>134.1</v>
      </c>
      <c r="D25" s="8">
        <f t="shared" si="0"/>
        <v>-390.4</v>
      </c>
      <c r="E25" s="8">
        <f>C25/B25*100</f>
        <v>25.567206863679694</v>
      </c>
      <c r="F25" s="8">
        <f>C25/C10*100</f>
        <v>7.8083785473970338E-2</v>
      </c>
    </row>
    <row r="26" spans="1:6" ht="29.25" customHeight="1" x14ac:dyDescent="0.25">
      <c r="A26" s="10" t="s">
        <v>23</v>
      </c>
      <c r="B26" s="9">
        <v>42</v>
      </c>
      <c r="C26" s="9">
        <v>20.5</v>
      </c>
      <c r="D26" s="8">
        <f t="shared" si="0"/>
        <v>-21.5</v>
      </c>
      <c r="E26" s="8">
        <f>C26/B26*100</f>
        <v>48.80952380952381</v>
      </c>
      <c r="F26" s="8">
        <f>C26/C10*100</f>
        <v>1.1936745728683012E-2</v>
      </c>
    </row>
    <row r="27" spans="1:6" ht="68.25" customHeight="1" x14ac:dyDescent="0.25">
      <c r="A27" s="11" t="s">
        <v>24</v>
      </c>
      <c r="B27" s="12">
        <v>28.4</v>
      </c>
      <c r="C27" s="7">
        <v>8.1</v>
      </c>
      <c r="D27" s="8">
        <f t="shared" si="0"/>
        <v>-20.299999999999997</v>
      </c>
      <c r="E27" s="8">
        <f>C27/B28*100</f>
        <v>0.22258250666373552</v>
      </c>
      <c r="F27" s="8">
        <f>C27/C10*100</f>
        <v>4.7164702635284095E-3</v>
      </c>
    </row>
    <row r="28" spans="1:6" ht="24.75" customHeight="1" x14ac:dyDescent="0.25">
      <c r="A28" s="11" t="s">
        <v>25</v>
      </c>
      <c r="B28" s="8">
        <v>3639.1</v>
      </c>
      <c r="C28" s="8">
        <v>3275.3</v>
      </c>
      <c r="D28" s="8">
        <f t="shared" si="0"/>
        <v>-363.79999999999973</v>
      </c>
      <c r="E28" s="8">
        <f>C28/B28*100</f>
        <v>90.003022725399134</v>
      </c>
      <c r="F28" s="8">
        <f>C28/C10*100</f>
        <v>1.9071425992758768</v>
      </c>
    </row>
    <row r="29" spans="1:6" ht="24.75" customHeight="1" x14ac:dyDescent="0.25">
      <c r="A29" s="13"/>
      <c r="B29" s="14"/>
      <c r="C29" s="14"/>
      <c r="D29" s="15"/>
      <c r="E29" s="15"/>
      <c r="F29" s="15"/>
    </row>
    <row r="30" spans="1:6" x14ac:dyDescent="0.25">
      <c r="A30" s="16" t="s">
        <v>26</v>
      </c>
      <c r="B30" s="17"/>
      <c r="C30" s="17"/>
      <c r="D30" s="17"/>
      <c r="E30" s="2" t="s">
        <v>27</v>
      </c>
      <c r="F30" s="3"/>
    </row>
    <row r="31" spans="1:6" x14ac:dyDescent="0.25">
      <c r="A31" s="17"/>
      <c r="B31" s="17"/>
      <c r="C31" s="3"/>
      <c r="D31" s="3"/>
      <c r="E31" s="3"/>
      <c r="F31" s="3"/>
    </row>
  </sheetData>
  <mergeCells count="2">
    <mergeCell ref="A5:F5"/>
    <mergeCell ref="A6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MFU</cp:lastModifiedBy>
  <cp:lastPrinted>2024-07-24T06:31:09Z</cp:lastPrinted>
  <dcterms:created xsi:type="dcterms:W3CDTF">2021-02-10T13:53:25Z</dcterms:created>
  <dcterms:modified xsi:type="dcterms:W3CDTF">2024-10-14T06:38:14Z</dcterms:modified>
</cp:coreProperties>
</file>